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92B5DA4-C173-46F5-A265-E10BF4E3C077}" xr6:coauthVersionLast="47" xr6:coauthVersionMax="47" xr10:uidLastSave="{00000000-0000-0000-0000-000000000000}"/>
  <bookViews>
    <workbookView xWindow="44685" yWindow="1875" windowWidth="29325" windowHeight="1122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43" l="1"/>
  <c r="Q15" i="143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1" i="143" l="1"/>
  <c r="N20" i="143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S16" i="143" l="1"/>
  <c r="R16" i="143" s="1"/>
  <c r="P15" i="143"/>
  <c r="O15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<sst xmlns="http://schemas.openxmlformats.org/spreadsheetml/2006/main" count="1911" uniqueCount="395">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</sst>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N17" sqref="N1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-3104613.8571428573</v>
      </c>
      <c r="Y12" s="156">
        <f>Y11-K12-L12</f>
        <v>-3117714</v>
      </c>
      <c r="Z12" s="217">
        <f>AVERAGE(Y12:Y20)</f>
        <v>-3102755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-6300</v>
      </c>
      <c r="J16" s="63">
        <v>100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2990347</v>
      </c>
      <c r="H19" s="132">
        <v>300</v>
      </c>
      <c r="I19" s="63">
        <v>-2000</v>
      </c>
      <c r="J19" s="63">
        <v>100</v>
      </c>
      <c r="K19" s="170">
        <f t="shared" si="7"/>
        <v>-1600</v>
      </c>
      <c r="L19" s="171"/>
      <c r="M19" s="153"/>
      <c r="N19" s="149">
        <f t="shared" ref="N19:N41" si="10">L19+K19+G19+M19</f>
        <v>2988747</v>
      </c>
      <c r="O19" s="67">
        <f t="shared" si="3"/>
        <v>236893.12538461538</v>
      </c>
      <c r="P19" s="7">
        <f t="shared" si="5"/>
        <v>3079610.63</v>
      </c>
      <c r="Q19" s="164">
        <f>Q18+N19-1</f>
        <v>3145390.51</v>
      </c>
      <c r="R19" s="29">
        <f t="shared" si="1"/>
        <v>245.38672234234406</v>
      </c>
      <c r="S19" s="5">
        <f>SUM($Q$7:$Q19)/T19</f>
        <v>399833.12538461538</v>
      </c>
      <c r="T19" s="18">
        <v>13</v>
      </c>
      <c r="U19" s="138">
        <f>B19</f>
        <v>45565</v>
      </c>
      <c r="V19" s="310">
        <v>1327.6</v>
      </c>
      <c r="W19" s="105"/>
      <c r="X19" s="167" t="e">
        <f>AVERAGE(W19:W27)</f>
        <v>#DIV/0!</v>
      </c>
      <c r="Y19" s="156">
        <f>Y18-K19-L19</f>
        <v>-3093050</v>
      </c>
      <c r="Z19" s="217">
        <f>AVERAGE(Y19:Y27)</f>
        <v>-3095005.4444444445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-2000</v>
      </c>
      <c r="J20" s="63">
        <v>100</v>
      </c>
      <c r="K20" s="170">
        <f>+H20+I20+J20</f>
        <v>6400</v>
      </c>
      <c r="L20" s="171"/>
      <c r="M20" s="153"/>
      <c r="N20" s="149">
        <f t="shared" si="10"/>
        <v>6400</v>
      </c>
      <c r="O20" s="67">
        <f t="shared" si="3"/>
        <v>433461.50999999995</v>
      </c>
      <c r="P20" s="7">
        <f t="shared" si="5"/>
        <v>6068461.1399999997</v>
      </c>
      <c r="Q20" s="164">
        <f t="shared" si="9"/>
        <v>3151790.51</v>
      </c>
      <c r="R20" s="29">
        <f t="shared" si="1"/>
        <v>366.02584386890879</v>
      </c>
      <c r="S20" s="5">
        <f>SUM($Q$7:$Q20)/T20+1</f>
        <v>596402.51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-3099449</v>
      </c>
      <c r="Z20" s="217"/>
      <c r="AA20" s="92"/>
      <c r="AB20" s="92"/>
    </row>
    <row r="21" spans="2:31">
      <c r="B21" s="116">
        <v>45567</v>
      </c>
      <c r="C21" s="14"/>
      <c r="D21" s="87">
        <v>-12448</v>
      </c>
      <c r="E21" s="87"/>
      <c r="F21" s="23"/>
      <c r="G21" s="26">
        <f t="shared" ref="G21:G23" si="11">D21+E21+F21-E20-F20</f>
        <v>-12448</v>
      </c>
      <c r="H21" s="132">
        <v>300</v>
      </c>
      <c r="I21" s="63">
        <v>-2000</v>
      </c>
      <c r="J21" s="63">
        <v>100</v>
      </c>
      <c r="K21" s="170">
        <f t="shared" ref="K21:K23" si="12">+H21+I21+J21</f>
        <v>-1600</v>
      </c>
      <c r="L21" s="171"/>
      <c r="M21" s="153"/>
      <c r="N21" s="149">
        <f t="shared" si="10"/>
        <v>-14048</v>
      </c>
      <c r="O21" s="67">
        <f t="shared" si="3"/>
        <v>602884.24333333329</v>
      </c>
      <c r="P21" s="7">
        <f t="shared" si="5"/>
        <v>9043263.6499999985</v>
      </c>
      <c r="Q21" s="164">
        <f>Q20+N21</f>
        <v>3137742.51</v>
      </c>
      <c r="R21" s="29">
        <f t="shared" si="1"/>
        <v>470.00383167628161</v>
      </c>
      <c r="S21" s="5">
        <f>SUM($Q$7:$Q21)/T21</f>
        <v>765824.24333333329</v>
      </c>
      <c r="T21" s="18">
        <v>15</v>
      </c>
      <c r="U21" s="4"/>
      <c r="V21" s="131"/>
      <c r="W21" s="105"/>
      <c r="X21" s="167"/>
      <c r="Y21" s="156">
        <f>Y20-K21-L21-1</f>
        <v>-3097850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>
        <v>300</v>
      </c>
      <c r="I22" s="63">
        <v>-2000</v>
      </c>
      <c r="J22" s="63">
        <v>100</v>
      </c>
      <c r="K22" s="170">
        <f t="shared" si="12"/>
        <v>-1600</v>
      </c>
      <c r="L22" s="171"/>
      <c r="M22" s="153"/>
      <c r="N22" s="149">
        <f t="shared" si="10"/>
        <v>-1600</v>
      </c>
      <c r="O22" s="67">
        <f t="shared" si="3"/>
        <v>751029.19749999989</v>
      </c>
      <c r="P22" s="7">
        <f t="shared" si="5"/>
        <v>12016467.159999998</v>
      </c>
      <c r="Q22" s="164">
        <f>Q21+N22+1</f>
        <v>3136143.51</v>
      </c>
      <c r="R22" s="29">
        <f t="shared" si="1"/>
        <v>560.92377408862149</v>
      </c>
      <c r="S22" s="5">
        <f>SUM($Q$7:$Q22)/T22</f>
        <v>913969.19749999989</v>
      </c>
      <c r="T22" s="18">
        <v>16</v>
      </c>
      <c r="U22" s="4"/>
      <c r="V22" s="131"/>
      <c r="W22" s="105"/>
      <c r="X22" s="167"/>
      <c r="Y22" s="156">
        <f t="shared" ref="Y22:Y40" si="13">Y21-K22-L22</f>
        <v>-3096250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-2000</v>
      </c>
      <c r="J23" s="63">
        <v>100</v>
      </c>
      <c r="K23" s="170">
        <f t="shared" si="12"/>
        <v>-1600</v>
      </c>
      <c r="L23" s="171"/>
      <c r="M23" s="153"/>
      <c r="N23" s="149">
        <f t="shared" si="10"/>
        <v>-1600</v>
      </c>
      <c r="O23" s="67">
        <f t="shared" si="3"/>
        <v>881651.21588235279</v>
      </c>
      <c r="P23" s="7">
        <f t="shared" si="5"/>
        <v>14988070.669999998</v>
      </c>
      <c r="Q23" s="164">
        <f>Q22+N23</f>
        <v>3134543.51</v>
      </c>
      <c r="R23" s="29">
        <f t="shared" si="1"/>
        <v>641.08949053783772</v>
      </c>
      <c r="S23" s="5">
        <f>SUM($Q$7:$Q23)/T23</f>
        <v>1044591.2158823528</v>
      </c>
      <c r="T23" s="18">
        <v>17</v>
      </c>
      <c r="U23" s="27"/>
      <c r="V23" s="135"/>
      <c r="W23" s="105"/>
      <c r="X23" s="167"/>
      <c r="Y23" s="156">
        <f t="shared" si="13"/>
        <v>-3094650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997759.67666666664</v>
      </c>
      <c r="P24" s="7">
        <f t="shared" si="5"/>
        <v>17959674.18</v>
      </c>
      <c r="Q24" s="164">
        <f t="shared" ref="Q24:Q25" si="14">Q23+N24</f>
        <v>3134543.51</v>
      </c>
      <c r="R24" s="29">
        <f t="shared" si="1"/>
        <v>712.34790515936334</v>
      </c>
      <c r="S24" s="5">
        <f>SUM($Q$7:$Q24)/T24</f>
        <v>1160699.6766666668</v>
      </c>
      <c r="T24" s="18">
        <v>18</v>
      </c>
      <c r="U24" s="4"/>
      <c r="V24" s="135"/>
      <c r="W24" s="105"/>
      <c r="X24" s="167"/>
      <c r="Y24" s="156">
        <f t="shared" si="13"/>
        <v>-3094650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1101646.1942105263</v>
      </c>
      <c r="P25" s="7">
        <f t="shared" si="5"/>
        <v>20931277.689999998</v>
      </c>
      <c r="Q25" s="164">
        <f t="shared" si="14"/>
        <v>3134543.51</v>
      </c>
      <c r="R25" s="29">
        <f t="shared" si="1"/>
        <v>776.10543403125462</v>
      </c>
      <c r="S25" s="5">
        <f>SUM($Q$7:$Q25)/T25</f>
        <v>1264586.1942105263</v>
      </c>
      <c r="T25" s="18">
        <v>19</v>
      </c>
      <c r="U25" s="4"/>
      <c r="V25" s="131"/>
      <c r="W25" s="105"/>
      <c r="X25" s="167"/>
      <c r="Y25" s="156">
        <f t="shared" si="13"/>
        <v>-3094650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7"/>
        <v>-1600</v>
      </c>
      <c r="L26" s="171"/>
      <c r="M26" s="153"/>
      <c r="N26" s="149">
        <f t="shared" ref="N26" si="15">L26+K26+G26+M26</f>
        <v>-1600</v>
      </c>
      <c r="O26" s="67">
        <f t="shared" si="3"/>
        <v>1195064.0599999998</v>
      </c>
      <c r="P26" s="7">
        <f t="shared" si="5"/>
        <v>23901281.199999996</v>
      </c>
      <c r="Q26" s="164">
        <f>Q25+N26</f>
        <v>3132943.51</v>
      </c>
      <c r="R26" s="29">
        <f t="shared" si="1"/>
        <v>833.43811218853557</v>
      </c>
      <c r="S26" s="5">
        <f>SUM($Q$7:$Q26)/T26</f>
        <v>1358004.0599999998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-3093050</v>
      </c>
      <c r="Z26" s="217">
        <f>AVERAGE(Y26:Y34)</f>
        <v>-3091628.4444444445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7"/>
        <v>-1600</v>
      </c>
      <c r="L27" s="171"/>
      <c r="M27" s="153"/>
      <c r="N27" s="149">
        <f>L27+K27+G27+M27</f>
        <v>-1600</v>
      </c>
      <c r="O27" s="67">
        <f t="shared" si="3"/>
        <v>1279508.7957142855</v>
      </c>
      <c r="P27" s="7">
        <f t="shared" si="5"/>
        <v>26869684.709999993</v>
      </c>
      <c r="Q27" s="164">
        <f>Q26+N27</f>
        <v>3131343.51</v>
      </c>
      <c r="R27" s="29">
        <f t="shared" si="1"/>
        <v>885.26377544757918</v>
      </c>
      <c r="S27" s="5">
        <f>SUM($Q$7:$Q27)/T27</f>
        <v>1442448.7957142855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-3091450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1356276.6918181814</v>
      </c>
      <c r="P28" s="7">
        <f t="shared" si="5"/>
        <v>29838087.219999991</v>
      </c>
      <c r="Q28" s="164">
        <f>Q27+N28-1</f>
        <v>3131342.51</v>
      </c>
      <c r="R28" s="29">
        <f t="shared" si="1"/>
        <v>932.37798687748955</v>
      </c>
      <c r="S28" s="5">
        <f>SUM($Q$7:$Q28)/T28</f>
        <v>1519216.6918181814</v>
      </c>
      <c r="T28" s="18">
        <v>22</v>
      </c>
      <c r="U28" s="4"/>
      <c r="V28" s="131"/>
      <c r="W28" s="105"/>
      <c r="X28" s="167"/>
      <c r="Y28" s="156">
        <f t="shared" si="13"/>
        <v>-3091450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1426369.1186956516</v>
      </c>
      <c r="P29" s="7">
        <f t="shared" si="5"/>
        <v>32806489.729999989</v>
      </c>
      <c r="Q29" s="164">
        <f>Q28+N29</f>
        <v>3131342.51</v>
      </c>
      <c r="R29" s="29">
        <f t="shared" si="1"/>
        <v>975.39531035697303</v>
      </c>
      <c r="S29" s="5">
        <f>SUM($Q$7:$Q29)/T29</f>
        <v>1589309.1186956516</v>
      </c>
      <c r="T29" s="18">
        <v>23</v>
      </c>
      <c r="U29" s="4"/>
      <c r="V29" s="131"/>
      <c r="W29" s="105"/>
      <c r="X29" s="167"/>
      <c r="Y29" s="156">
        <f>Y28-K29-L29-1</f>
        <v>-3091451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1490620.5516666661</v>
      </c>
      <c r="P30" s="7">
        <f t="shared" si="5"/>
        <v>35774893.239999987</v>
      </c>
      <c r="Q30" s="164">
        <f>Q29+N30+1</f>
        <v>3131343.51</v>
      </c>
      <c r="R30" s="29">
        <f t="shared" si="1"/>
        <v>1014.8278824516177</v>
      </c>
      <c r="S30" s="5">
        <f>SUM($Q$7:$Q30)/T30</f>
        <v>1653560.5516666661</v>
      </c>
      <c r="T30" s="18">
        <v>24</v>
      </c>
      <c r="U30" s="4"/>
      <c r="V30" s="131"/>
      <c r="W30" s="105"/>
      <c r="X30" s="167"/>
      <c r="Y30" s="156">
        <f t="shared" si="13"/>
        <v>-3091451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1549731.8699999994</v>
      </c>
      <c r="P31" s="7">
        <f t="shared" si="5"/>
        <v>38743296.749999985</v>
      </c>
      <c r="Q31" s="164">
        <f t="shared" ref="Q31:Q39" si="17">Q30+N31</f>
        <v>3131343.51</v>
      </c>
      <c r="R31" s="29">
        <f t="shared" si="1"/>
        <v>1051.1058487786911</v>
      </c>
      <c r="S31" s="5">
        <f>SUM($Q$7:$Q31)/T31</f>
        <v>1712671.8699999994</v>
      </c>
      <c r="T31" s="18">
        <v>25</v>
      </c>
      <c r="U31" s="4"/>
      <c r="V31" s="137"/>
      <c r="W31" s="105"/>
      <c r="X31" s="167"/>
      <c r="Y31" s="156">
        <f t="shared" si="13"/>
        <v>-3091451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1604296.1638461533</v>
      </c>
      <c r="P32" s="7">
        <f t="shared" si="5"/>
        <v>41711700.259999983</v>
      </c>
      <c r="Q32" s="164">
        <f t="shared" si="17"/>
        <v>3131343.51</v>
      </c>
      <c r="R32" s="29">
        <f t="shared" si="1"/>
        <v>1084.5932023113744</v>
      </c>
      <c r="S32" s="5">
        <f>SUM($Q$7:$Q32)/T32</f>
        <v>1767236.1638461533</v>
      </c>
      <c r="T32" s="18">
        <v>26</v>
      </c>
      <c r="U32" s="27"/>
      <c r="V32" s="137"/>
      <c r="W32" s="105"/>
      <c r="X32" s="167"/>
      <c r="Y32" s="156">
        <f t="shared" si="13"/>
        <v>-3091451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1654818.6581481474</v>
      </c>
      <c r="P33" s="7">
        <f t="shared" si="5"/>
        <v>44680103.769999981</v>
      </c>
      <c r="Q33" s="164">
        <f>Q32+N33</f>
        <v>3131343.51</v>
      </c>
      <c r="R33" s="29">
        <f t="shared" si="1"/>
        <v>1115.6000111379326</v>
      </c>
      <c r="S33" s="5">
        <f>SUM($Q$7:$Q33)/T33</f>
        <v>1817758.6581481474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-3091451</v>
      </c>
      <c r="Z33" s="217">
        <f>AVERAGE(Y33:Y41)</f>
        <v>-3091450.777777778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1701732.402857142</v>
      </c>
      <c r="P34" s="7">
        <f t="shared" si="5"/>
        <v>47648507.279999979</v>
      </c>
      <c r="Q34" s="164">
        <f>Q33+N34</f>
        <v>3131343.51</v>
      </c>
      <c r="R34" s="29">
        <f t="shared" si="1"/>
        <v>1144.3920479054511</v>
      </c>
      <c r="S34" s="5">
        <f>SUM($Q$7:$Q34)/T34</f>
        <v>1864672.402857142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-3091451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1745410.716896551</v>
      </c>
      <c r="P35" s="7">
        <f t="shared" si="5"/>
        <v>50616910.789999977</v>
      </c>
      <c r="Q35" s="164">
        <f>Q34+N35</f>
        <v>3131343.51</v>
      </c>
      <c r="R35" s="29">
        <f t="shared" si="1"/>
        <v>1171.1990406877078</v>
      </c>
      <c r="S35" s="5">
        <f>SUM($Q$7:$Q35)/T35+1</f>
        <v>1908351.716896551</v>
      </c>
      <c r="T35" s="18">
        <v>29</v>
      </c>
      <c r="U35" s="4"/>
      <c r="V35" s="131"/>
      <c r="W35" s="105"/>
      <c r="X35" s="167"/>
      <c r="Y35" s="156">
        <f>Y34-K35-L35+1</f>
        <v>-3091450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1786177.1766666658</v>
      </c>
      <c r="P36" s="7">
        <f t="shared" si="5"/>
        <v>53585315.299999975</v>
      </c>
      <c r="Q36" s="164">
        <f>Q35+N36+1</f>
        <v>3131344.51</v>
      </c>
      <c r="R36" s="29">
        <f t="shared" si="1"/>
        <v>1196.2183482672554</v>
      </c>
      <c r="S36" s="5">
        <f>SUM($Q$7:$Q36)/T36+1</f>
        <v>1949118.1766666658</v>
      </c>
      <c r="T36" s="18">
        <v>30</v>
      </c>
      <c r="U36" s="4"/>
      <c r="V36" s="136"/>
      <c r="W36" s="105"/>
      <c r="X36" s="167"/>
      <c r="Y36" s="156">
        <f>Y35-K36-L36-1</f>
        <v>-3091451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1824313.5745161281</v>
      </c>
      <c r="P37" s="7">
        <f t="shared" si="5"/>
        <v>56553720.809999973</v>
      </c>
      <c r="Q37" s="164">
        <f>Q36+N37+1</f>
        <v>3131345.51</v>
      </c>
      <c r="R37" s="29">
        <f t="shared" si="1"/>
        <v>1219.6235267682141</v>
      </c>
      <c r="S37" s="5">
        <f>SUM($Q$7:$Q37)/T37+1</f>
        <v>1987254.5745161281</v>
      </c>
      <c r="T37" s="18">
        <v>31</v>
      </c>
      <c r="U37" s="27"/>
      <c r="V37" s="137"/>
      <c r="W37" s="105"/>
      <c r="X37" s="167"/>
      <c r="Y37" s="156">
        <f t="shared" si="13"/>
        <v>-3091451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1860066.4474999991</v>
      </c>
      <c r="P38" s="7">
        <f t="shared" si="5"/>
        <v>59522126.31999997</v>
      </c>
      <c r="Q38" s="164">
        <f t="shared" si="17"/>
        <v>3131345.51</v>
      </c>
      <c r="R38" s="29">
        <f t="shared" si="1"/>
        <v>1241.5652678900203</v>
      </c>
      <c r="S38" s="5">
        <f>SUM($Q$7:$Q38)/T38</f>
        <v>2023006.4474999991</v>
      </c>
      <c r="T38" s="18">
        <v>32</v>
      </c>
      <c r="U38" s="27"/>
      <c r="V38" s="137"/>
      <c r="W38" s="105"/>
      <c r="X38" s="167"/>
      <c r="Y38" s="156">
        <f t="shared" si="13"/>
        <v>-3091451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1893652.4796969688</v>
      </c>
      <c r="P39" s="7">
        <f t="shared" si="5"/>
        <v>62490531.829999968</v>
      </c>
      <c r="Q39" s="164">
        <f t="shared" si="17"/>
        <v>3131345.51</v>
      </c>
      <c r="R39" s="29">
        <f t="shared" si="1"/>
        <v>1262.1777830471149</v>
      </c>
      <c r="S39" s="5">
        <f>SUM($Q$7:$Q39)/T39</f>
        <v>2056592.4796969688</v>
      </c>
      <c r="T39" s="18">
        <v>33</v>
      </c>
      <c r="U39" s="27"/>
      <c r="V39" s="137"/>
      <c r="W39" s="105"/>
      <c r="X39" s="167"/>
      <c r="Y39" s="156">
        <f t="shared" si="13"/>
        <v>-3091451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1925262.8041176461</v>
      </c>
      <c r="P40" s="7">
        <f t="shared" si="5"/>
        <v>65458935.339999966</v>
      </c>
      <c r="Q40" s="164">
        <f>Q39+N40-2</f>
        <v>3131343.51</v>
      </c>
      <c r="R40" s="29">
        <f t="shared" si="1"/>
        <v>1281.5771474884291</v>
      </c>
      <c r="S40" s="5">
        <f>SUM($Q$7:$Q40)/T40-1</f>
        <v>2088201.8041176463</v>
      </c>
      <c r="T40" s="18">
        <v>34</v>
      </c>
      <c r="U40" s="138"/>
      <c r="V40" s="131"/>
      <c r="W40" s="105"/>
      <c r="X40" s="167"/>
      <c r="Y40" s="156">
        <f t="shared" si="13"/>
        <v>-3091451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1955066.8242857133</v>
      </c>
      <c r="P41" s="7">
        <f t="shared" si="5"/>
        <v>68427338.849999964</v>
      </c>
      <c r="Q41" s="164">
        <f>Q40+N41</f>
        <v>3131343.51</v>
      </c>
      <c r="R41" s="29">
        <f t="shared" si="1"/>
        <v>1299.8691691946196</v>
      </c>
      <c r="S41" s="5">
        <f>SUM($Q$7:$Q41)/T41</f>
        <v>2118006.8242857135</v>
      </c>
      <c r="T41" s="18">
        <v>35</v>
      </c>
      <c r="U41" s="138"/>
      <c r="V41" s="131"/>
      <c r="W41" s="105"/>
      <c r="X41" s="167"/>
      <c r="Y41" s="156">
        <f>Y40-K41-L41+1</f>
        <v>-3091450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0"/>
  <sheetViews>
    <sheetView topLeftCell="A5308" workbookViewId="0">
      <selection activeCell="B5328" sqref="B5328:C533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2024-09-30T09:48:33Z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